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Допматериалы\"/>
    </mc:Choice>
  </mc:AlternateContent>
  <bookViews>
    <workbookView xWindow="0" yWindow="0" windowWidth="21576" windowHeight="10212"/>
  </bookViews>
  <sheets>
    <sheet name="прогноз " sheetId="2" r:id="rId1"/>
  </sheets>
  <definedNames>
    <definedName name="_xlnm.Print_Area" localSheetId="0">'прогноз '!$A$1:$J$12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E8" i="2"/>
  <c r="B8" i="2"/>
  <c r="I10" i="2" l="1"/>
  <c r="H10" i="2"/>
  <c r="F10" i="2"/>
  <c r="E10" i="2"/>
  <c r="C10" i="2"/>
  <c r="B10" i="2"/>
  <c r="B7" i="2" l="1"/>
  <c r="C8" i="2" l="1"/>
  <c r="E7" i="2" l="1"/>
  <c r="H7" i="2"/>
  <c r="C7" i="2"/>
  <c r="I8" i="2"/>
  <c r="I7" i="2" s="1"/>
  <c r="F8" i="2" l="1"/>
  <c r="F7" i="2" s="1"/>
  <c r="D8" i="2" l="1"/>
  <c r="D7" i="2" s="1"/>
  <c r="J9" i="2" l="1"/>
  <c r="G9" i="2"/>
  <c r="J8" i="2" l="1"/>
  <c r="G8" i="2"/>
  <c r="G7" i="2" l="1"/>
  <c r="J7" i="2"/>
  <c r="D9" i="2"/>
</calcChain>
</file>

<file path=xl/sharedStrings.xml><?xml version="1.0" encoding="utf-8"?>
<sst xmlns="http://schemas.openxmlformats.org/spreadsheetml/2006/main" count="19" uniqueCount="13">
  <si>
    <t>Муниципальный район, всего</t>
  </si>
  <si>
    <t>Муниципальные поселения, всего</t>
  </si>
  <si>
    <t>Наименование</t>
  </si>
  <si>
    <t>Консолидированный бюджет Новосибирского района, всего</t>
  </si>
  <si>
    <t>Доходы</t>
  </si>
  <si>
    <t>Расходы</t>
  </si>
  <si>
    <t>тыс. рублей</t>
  </si>
  <si>
    <t>Дефицит/
профицит</t>
  </si>
  <si>
    <t>2025 год</t>
  </si>
  <si>
    <t>2026 год</t>
  </si>
  <si>
    <t>Прогноз основных характеристик консолидированного бюджета Новосибирского района
Новосибирской области  на 2025 год и плановый период 2026 - 2027 годов</t>
  </si>
  <si>
    <t>2027 год</t>
  </si>
  <si>
    <t>Суммы, подлежащие исключению в рамках консолидированного бюджета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</si>
</sst>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.0_-;\-* #,##0.0_-;_-* &quot;-&quot;??_-;_-@_-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5" fontId="1" fillId="0" borderId="1" xfId="1" applyNumberFormat="1" applyFont="1" applyBorder="1"/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view="pageBreakPreview" zoomScale="95" zoomScaleNormal="100" zoomScaleSheetLayoutView="95" workbookViewId="0">
      <selection sqref="A1:J2"/>
    </sheetView>
  </sheetViews>
  <sheetFormatPr defaultColWidth="9.109375" defaultRowHeight="13.2" x14ac:dyDescent="0.25"/>
  <cols>
    <col min="1" max="1" width="34.109375" style="4" customWidth="1"/>
    <col min="2" max="3" width="15" style="4" bestFit="1" customWidth="1"/>
    <col min="4" max="4" width="15.6640625" style="4" customWidth="1"/>
    <col min="5" max="6" width="15" style="4" bestFit="1" customWidth="1"/>
    <col min="7" max="7" width="12.44140625" style="4" customWidth="1"/>
    <col min="8" max="9" width="15" style="4" bestFit="1" customWidth="1"/>
    <col min="10" max="10" width="13.88671875" style="4" bestFit="1" customWidth="1"/>
    <col min="11" max="16384" width="9.109375" style="4"/>
  </cols>
  <sheetData>
    <row r="1" spans="1:10" x14ac:dyDescent="0.2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1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4" spans="1:10" x14ac:dyDescent="0.25">
      <c r="I4" s="13" t="s">
        <v>6</v>
      </c>
      <c r="J4" s="13"/>
    </row>
    <row r="5" spans="1:10" s="5" customFormat="1" ht="15.6" x14ac:dyDescent="0.25">
      <c r="A5" s="15" t="s">
        <v>2</v>
      </c>
      <c r="B5" s="16" t="s">
        <v>8</v>
      </c>
      <c r="C5" s="17"/>
      <c r="D5" s="18"/>
      <c r="E5" s="16" t="s">
        <v>9</v>
      </c>
      <c r="F5" s="17"/>
      <c r="G5" s="18"/>
      <c r="H5" s="16" t="s">
        <v>11</v>
      </c>
      <c r="I5" s="17"/>
      <c r="J5" s="18"/>
    </row>
    <row r="6" spans="1:10" s="5" customFormat="1" ht="31.2" x14ac:dyDescent="0.25">
      <c r="A6" s="15"/>
      <c r="B6" s="3" t="s">
        <v>4</v>
      </c>
      <c r="C6" s="12" t="s">
        <v>5</v>
      </c>
      <c r="D6" s="12" t="s">
        <v>7</v>
      </c>
      <c r="E6" s="12" t="s">
        <v>4</v>
      </c>
      <c r="F6" s="12" t="s">
        <v>5</v>
      </c>
      <c r="G6" s="12" t="s">
        <v>7</v>
      </c>
      <c r="H6" s="12" t="s">
        <v>4</v>
      </c>
      <c r="I6" s="12" t="s">
        <v>5</v>
      </c>
      <c r="J6" s="3" t="s">
        <v>7</v>
      </c>
    </row>
    <row r="7" spans="1:10" s="7" customFormat="1" ht="15.75" customHeight="1" x14ac:dyDescent="0.3">
      <c r="A7" s="1" t="s">
        <v>3</v>
      </c>
      <c r="B7" s="9">
        <f>SUM(B8+B9)-B10</f>
        <v>11638412</v>
      </c>
      <c r="C7" s="9">
        <f>SUM(C8+C9)-C10</f>
        <v>12641129.199999999</v>
      </c>
      <c r="D7" s="9">
        <f>SUM(D8+D9)-D10</f>
        <v>-1002717.1999999993</v>
      </c>
      <c r="E7" s="9">
        <f>SUM(E8+E9)-E10</f>
        <v>10353536.600000001</v>
      </c>
      <c r="F7" s="9">
        <f>SUM(F8+F9)-F10</f>
        <v>10353536.600000001</v>
      </c>
      <c r="G7" s="9">
        <f t="shared" ref="G7:J7" si="0">SUM(G8+G9)-G10</f>
        <v>0</v>
      </c>
      <c r="H7" s="9">
        <f>SUM(H8+H9)-H10</f>
        <v>10559055.4</v>
      </c>
      <c r="I7" s="9">
        <f>SUM(I8+I9)-I10</f>
        <v>10559055.4</v>
      </c>
      <c r="J7" s="9">
        <f t="shared" si="0"/>
        <v>0</v>
      </c>
    </row>
    <row r="8" spans="1:10" s="7" customFormat="1" ht="15.6" x14ac:dyDescent="0.3">
      <c r="A8" s="2" t="s">
        <v>1</v>
      </c>
      <c r="B8" s="10">
        <f>1352455.6+2131071.7+239066.3+432547.3</f>
        <v>4155140.9</v>
      </c>
      <c r="C8" s="10">
        <f>B8</f>
        <v>4155140.9</v>
      </c>
      <c r="D8" s="10">
        <f>B8-C8</f>
        <v>0</v>
      </c>
      <c r="E8" s="10">
        <f>1390461.2+26633.7+157126+300000</f>
        <v>1874220.9</v>
      </c>
      <c r="F8" s="10">
        <f>E8</f>
        <v>1874220.9</v>
      </c>
      <c r="G8" s="10">
        <f>E8-F8</f>
        <v>0</v>
      </c>
      <c r="H8" s="10">
        <f>1481156.9+15730.9+144237.7+499000</f>
        <v>2140125.5</v>
      </c>
      <c r="I8" s="10">
        <f>H8</f>
        <v>2140125.5</v>
      </c>
      <c r="J8" s="10">
        <f>H8-I8</f>
        <v>0</v>
      </c>
    </row>
    <row r="9" spans="1:10" s="7" customFormat="1" ht="15.6" x14ac:dyDescent="0.3">
      <c r="A9" s="2" t="s">
        <v>0</v>
      </c>
      <c r="B9" s="10">
        <v>9614342.8000000007</v>
      </c>
      <c r="C9" s="10">
        <v>10617060</v>
      </c>
      <c r="D9" s="10">
        <f>B9-C9</f>
        <v>-1002717.1999999993</v>
      </c>
      <c r="E9" s="10">
        <v>8505949.4000000004</v>
      </c>
      <c r="F9" s="10">
        <v>8505949.4000000004</v>
      </c>
      <c r="G9" s="10">
        <f>E9-F9</f>
        <v>0</v>
      </c>
      <c r="H9" s="10">
        <v>8434660.8000000007</v>
      </c>
      <c r="I9" s="10">
        <v>8434660.8000000007</v>
      </c>
      <c r="J9" s="10">
        <f>H9-I9</f>
        <v>0</v>
      </c>
    </row>
    <row r="10" spans="1:10" s="7" customFormat="1" ht="48.75" customHeight="1" x14ac:dyDescent="0.3">
      <c r="A10" s="8" t="s">
        <v>12</v>
      </c>
      <c r="B10" s="11">
        <f>2131071.7</f>
        <v>2131071.7000000002</v>
      </c>
      <c r="C10" s="11">
        <f>2131071.7</f>
        <v>2131071.7000000002</v>
      </c>
      <c r="D10" s="11"/>
      <c r="E10" s="11">
        <f>26633.7</f>
        <v>26633.7</v>
      </c>
      <c r="F10" s="11">
        <f>26633.7</f>
        <v>26633.7</v>
      </c>
      <c r="G10" s="11"/>
      <c r="H10" s="11">
        <f>15730.9</f>
        <v>15730.9</v>
      </c>
      <c r="I10" s="11">
        <f>15730.9</f>
        <v>15730.9</v>
      </c>
      <c r="J10" s="11"/>
    </row>
    <row r="16" spans="1:10" ht="15.6" x14ac:dyDescent="0.3">
      <c r="B16" s="6"/>
    </row>
  </sheetData>
  <mergeCells count="6">
    <mergeCell ref="I4:J4"/>
    <mergeCell ref="A1:J2"/>
    <mergeCell ref="A5:A6"/>
    <mergeCell ref="B5:D5"/>
    <mergeCell ref="E5:G5"/>
    <mergeCell ref="H5:J5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</vt:lpstr>
      <vt:lpstr>'прогноз 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Гащенко Наталья Геннадьевна</dc:creator>
  <cp:lastModifiedBy>Афонин Алексей Анатольевич</cp:lastModifiedBy>
  <cp:lastPrinted>2022-11-15T03:34:38Z</cp:lastPrinted>
  <dcterms:created xsi:type="dcterms:W3CDTF">2021-11-02T08:24:07Z</dcterms:created>
  <dcterms:modified xsi:type="dcterms:W3CDTF">2024-11-14T13:11:02Z</dcterms:modified>
</cp:coreProperties>
</file>